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S18" i="1" l="1"/>
  <c r="S41" i="1"/>
  <c r="B42" i="1" l="1"/>
  <c r="P18" i="1"/>
  <c r="R41" i="1"/>
  <c r="P41" i="1"/>
  <c r="S42" i="1"/>
  <c r="R18" i="1"/>
  <c r="S19" i="1" s="1"/>
  <c r="M41" i="1" l="1"/>
  <c r="G41" i="1"/>
  <c r="N42" i="1" l="1"/>
  <c r="N53" i="1" s="1"/>
  <c r="C53" i="1"/>
  <c r="C42" i="1"/>
  <c r="G42" i="1"/>
  <c r="M42" i="1"/>
  <c r="S38" i="1"/>
  <c r="S51" i="1"/>
  <c r="R42" i="1" l="1"/>
  <c r="P42" i="1"/>
  <c r="P51" i="1"/>
  <c r="O36" i="1"/>
  <c r="O38" i="1"/>
  <c r="E41" i="1"/>
  <c r="E42" i="1" s="1"/>
  <c r="C52" i="1"/>
  <c r="B52" i="1"/>
  <c r="O41" i="1" l="1"/>
  <c r="S36" i="1"/>
  <c r="S28" i="1"/>
  <c r="R51" i="1"/>
  <c r="R40" i="1"/>
  <c r="R38" i="1"/>
  <c r="R36" i="1"/>
  <c r="P52" i="1"/>
  <c r="P40" i="1"/>
  <c r="P38" i="1"/>
  <c r="P36" i="1"/>
  <c r="R28" i="1"/>
  <c r="P28" i="1"/>
  <c r="R19" i="1"/>
  <c r="Q13" i="1"/>
  <c r="N52" i="1"/>
  <c r="M51" i="1"/>
  <c r="G51" i="1"/>
  <c r="E51" i="1"/>
  <c r="R52" i="1"/>
  <c r="M52" i="1"/>
  <c r="G52" i="1"/>
  <c r="E52" i="1"/>
  <c r="S49" i="1"/>
  <c r="O49" i="1"/>
  <c r="O47" i="1"/>
  <c r="O46" i="1"/>
  <c r="O44" i="1"/>
  <c r="Q42" i="1"/>
  <c r="M40" i="1"/>
  <c r="G40" i="1"/>
  <c r="E40" i="1"/>
  <c r="O40" i="1" s="1"/>
  <c r="S40" i="1" s="1"/>
  <c r="M38" i="1"/>
  <c r="G38" i="1"/>
  <c r="E38" i="1"/>
  <c r="M36" i="1"/>
  <c r="G36" i="1"/>
  <c r="E36" i="1"/>
  <c r="R35" i="1"/>
  <c r="R34" i="1"/>
  <c r="M34" i="1"/>
  <c r="G34" i="1"/>
  <c r="O34" i="1" s="1"/>
  <c r="S33" i="1"/>
  <c r="R33" i="1"/>
  <c r="O33" i="1"/>
  <c r="R32" i="1"/>
  <c r="M32" i="1"/>
  <c r="G32" i="1"/>
  <c r="E32" i="1"/>
  <c r="O32" i="1" s="1"/>
  <c r="S31" i="1"/>
  <c r="R31" i="1"/>
  <c r="E31" i="1"/>
  <c r="R30" i="1"/>
  <c r="O30" i="1"/>
  <c r="M30" i="1"/>
  <c r="G30" i="1"/>
  <c r="E30" i="1"/>
  <c r="M28" i="1"/>
  <c r="G28" i="1"/>
  <c r="E28" i="1"/>
  <c r="O28" i="1" s="1"/>
  <c r="R25" i="1"/>
  <c r="M25" i="1"/>
  <c r="G25" i="1"/>
  <c r="O25" i="1" s="1"/>
  <c r="S25" i="1" s="1"/>
  <c r="R24" i="1"/>
  <c r="S24" i="1" s="1"/>
  <c r="R23" i="1"/>
  <c r="S23" i="1" s="1"/>
  <c r="M23" i="1"/>
  <c r="G23" i="1"/>
  <c r="E23" i="1"/>
  <c r="M22" i="1"/>
  <c r="G22" i="1"/>
  <c r="E22" i="1"/>
  <c r="C19" i="1"/>
  <c r="B19" i="1"/>
  <c r="B53" i="1" s="1"/>
  <c r="K18" i="1"/>
  <c r="K19" i="1" s="1"/>
  <c r="K53" i="1" s="1"/>
  <c r="I18" i="1"/>
  <c r="G18" i="1"/>
  <c r="E18" i="1"/>
  <c r="E19" i="1" s="1"/>
  <c r="O16" i="1"/>
  <c r="M16" i="1"/>
  <c r="K16" i="1"/>
  <c r="G16" i="1"/>
  <c r="Q19" i="1"/>
  <c r="Q53" i="1" s="1"/>
  <c r="P13" i="1"/>
  <c r="P19" i="1" s="1"/>
  <c r="I13" i="1"/>
  <c r="I19" i="1" s="1"/>
  <c r="I53" i="1" s="1"/>
  <c r="G13" i="1"/>
  <c r="G19" i="1" s="1"/>
  <c r="O42" i="1" l="1"/>
  <c r="O53" i="1" s="1"/>
  <c r="O51" i="1"/>
  <c r="S52" i="1" s="1"/>
  <c r="R53" i="1"/>
  <c r="P53" i="1"/>
  <c r="G53" i="1"/>
  <c r="E53" i="1"/>
  <c r="M53" i="1"/>
  <c r="O13" i="1"/>
  <c r="O18" i="1"/>
  <c r="O52" i="1" l="1"/>
  <c r="O19" i="1"/>
  <c r="S13" i="1"/>
  <c r="S53" i="1" s="1"/>
</calcChain>
</file>

<file path=xl/sharedStrings.xml><?xml version="1.0" encoding="utf-8"?>
<sst xmlns="http://schemas.openxmlformats.org/spreadsheetml/2006/main" count="103" uniqueCount="61">
  <si>
    <t>УТВЕРЖДАЮ:</t>
  </si>
  <si>
    <t>Глава муниципального образования "Сельское поселение Капустиноярский сельсовет</t>
  </si>
  <si>
    <t xml:space="preserve">         Ахтубинского муниципального района Астраханской области"</t>
  </si>
  <si>
    <t>В.С.Игнатенко</t>
  </si>
  <si>
    <t>ШТАТНОЕ РАСПИСАНИЕ</t>
  </si>
  <si>
    <t>Кол-во ед.</t>
  </si>
  <si>
    <t>Ежемесячное денежное вознаграждение</t>
  </si>
  <si>
    <t>Ежемесячное денежное поощрение</t>
  </si>
  <si>
    <t>Ежемесячная процентная надбавка за работу со сведениями, составляющими государственную тайну</t>
  </si>
  <si>
    <t>Итого в месяц</t>
  </si>
  <si>
    <t>Единовременная выплата  при предоставлении отпуска</t>
  </si>
  <si>
    <t>Единовременная премия</t>
  </si>
  <si>
    <t>Всего ФОТ за год</t>
  </si>
  <si>
    <t>%</t>
  </si>
  <si>
    <t>сумма</t>
  </si>
  <si>
    <r>
      <rPr>
        <sz val="16"/>
        <color rgb="FF000000"/>
        <rFont val="Times New Roman"/>
      </rPr>
      <t>коэф</t>
    </r>
  </si>
  <si>
    <r>
      <rPr>
        <sz val="16"/>
        <color rgb="FF000000"/>
        <rFont val="Times New Roman"/>
      </rPr>
      <t>сумма</t>
    </r>
  </si>
  <si>
    <r>
      <rPr>
        <sz val="16"/>
        <color rgb="FF000000"/>
        <rFont val="Times New Roman"/>
      </rPr>
      <t>%</t>
    </r>
  </si>
  <si>
    <t>Раздел 1. Муниципальные должности</t>
  </si>
  <si>
    <t xml:space="preserve">Глава администрации </t>
  </si>
  <si>
    <t>Должностной оклад</t>
  </si>
  <si>
    <t>Ежемесячная надбавка за выслугу лет</t>
  </si>
  <si>
    <t>Ежемесячное надбавка за особые условия муниципальной службы</t>
  </si>
  <si>
    <t>Единовременная выплата  при предоставлении ежегодного оплачиваемого отпуска</t>
  </si>
  <si>
    <t>Материальная помощь</t>
  </si>
  <si>
    <t>Заместитель главы администрации  с января-сентябрь</t>
  </si>
  <si>
    <t xml:space="preserve"> Раздел 2. Должности муниципальной службы</t>
  </si>
  <si>
    <t xml:space="preserve">Заместитель главы администрации </t>
  </si>
  <si>
    <t>Всего муниципальных служащих</t>
  </si>
  <si>
    <r>
      <rPr>
        <sz val="14"/>
        <color rgb="FF000000"/>
        <rFont val="Times New Roman"/>
      </rPr>
      <t>Ежемесячная надбавка за сложность, напряженность и высокие достижения в труде</t>
    </r>
  </si>
  <si>
    <r>
      <rPr>
        <sz val="16"/>
        <color rgb="FF000000"/>
        <rFont val="Times New Roman"/>
      </rPr>
      <t>Премия  по результатам работы</t>
    </r>
  </si>
  <si>
    <t>Повышающий коэффициент до МРОТ</t>
  </si>
  <si>
    <t>Главный бухгалтерс января-сентябрь</t>
  </si>
  <si>
    <t>Ведущий специалист общего отдела с января -сентября</t>
  </si>
  <si>
    <t>Ведущий специалист общего отдела  с 01.01.22-31.05.22</t>
  </si>
  <si>
    <t>Заведующий общего отдела с января-сентябрь</t>
  </si>
  <si>
    <t>Раздел 3. Должности по техническому обеспечению</t>
  </si>
  <si>
    <t>Старший специалист общего отдела с января-сентябрь</t>
  </si>
  <si>
    <t>Старший специалист общего отдела с 01.01.22-31.05.22</t>
  </si>
  <si>
    <t>Старший бухгалтер январь-сентябрь</t>
  </si>
  <si>
    <t>Старший бухгалтер  с 01.01.22-31.05.22</t>
  </si>
  <si>
    <t>Оператор ПЭВМ январь-сентябрь</t>
  </si>
  <si>
    <t>Оператор ПЭВМ октябрь-декабрь</t>
  </si>
  <si>
    <t xml:space="preserve">Всего </t>
  </si>
  <si>
    <t>Раздел 4. Должности по техническому обслуживанию</t>
  </si>
  <si>
    <t>Водитель январь-сентябрь</t>
  </si>
  <si>
    <t>Водитель октябрь-декабрь</t>
  </si>
  <si>
    <t xml:space="preserve">Водитель </t>
  </si>
  <si>
    <t>Уборщик служебных помещений январь-сентябрь</t>
  </si>
  <si>
    <t>Уборщик служебных помещений октябрь-декабрь</t>
  </si>
  <si>
    <t>Уборщик служебных помещений с 01.01.22-31.05.22</t>
  </si>
  <si>
    <t>Всего</t>
  </si>
  <si>
    <t>ВСЕГО ПО АДМИНИСТРАЦИИ</t>
  </si>
  <si>
    <t>ГЛАВНЫЙ БУХГАЛТЕР                                                                        К.Ж. Кабдулова</t>
  </si>
  <si>
    <t xml:space="preserve">Главный бухгалтер </t>
  </si>
  <si>
    <t xml:space="preserve">Ведущий специалист общего отдела    </t>
  </si>
  <si>
    <t xml:space="preserve">Старший специалист общего отдела  </t>
  </si>
  <si>
    <t xml:space="preserve">Старший бухгалтер </t>
  </si>
  <si>
    <t xml:space="preserve">Уборщик служебных помещений  </t>
  </si>
  <si>
    <t>АДМИНИСТРАЦИИ МУНИЦИПАЛЬНОГО ОБРАЗОВАНИЯ "СЕЛЬСКОЕ ПОСЕЛЕНИЕ КАПУСТИНОЯРСКИЙ СЕЛЬСОВЕТ" на 01.04.2026 г.</t>
  </si>
  <si>
    <t>Юрист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</si>
</sst>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4"/>
      <color theme="1"/>
      <name val="Calibri"/>
      <scheme val="minor"/>
    </font>
    <font>
      <sz val="16"/>
      <color theme="1"/>
      <name val="Calibri"/>
      <scheme val="minor"/>
    </font>
    <font>
      <b/>
      <sz val="11"/>
      <color theme="1"/>
      <name val="Times New Roman"/>
    </font>
    <font>
      <sz val="16"/>
      <color theme="1"/>
      <name val="Times New Roman"/>
    </font>
    <font>
      <u/>
      <sz val="16"/>
      <color theme="1"/>
      <name val="Calibri"/>
      <scheme val="minor"/>
    </font>
    <font>
      <sz val="14"/>
      <color theme="1"/>
      <name val="Times New Roman"/>
    </font>
    <font>
      <sz val="16"/>
      <color theme="1"/>
      <name val="Calibri"/>
    </font>
    <font>
      <sz val="16"/>
      <color rgb="FF000000"/>
      <name val="Times New Roman"/>
    </font>
    <font>
      <b/>
      <sz val="14"/>
      <color theme="1"/>
      <name val="Times New Roman"/>
    </font>
    <font>
      <sz val="16"/>
      <color rgb="FF000000"/>
      <name val="Times New Roman"/>
    </font>
    <font>
      <sz val="16"/>
      <color rgb="FFFF0000"/>
      <name val="Times New Roman"/>
    </font>
    <font>
      <b/>
      <sz val="16"/>
      <color theme="1"/>
      <name val="Times New Roman"/>
    </font>
    <font>
      <sz val="14"/>
      <color rgb="FF000000"/>
      <name val="Times New Roman"/>
    </font>
    <font>
      <b/>
      <sz val="11"/>
      <color theme="1"/>
      <name val="Calibri"/>
      <scheme val="minor"/>
    </font>
    <font>
      <sz val="16"/>
      <color theme="1"/>
      <name val="Times New Roman"/>
    </font>
    <font>
      <sz val="11"/>
      <name val="Calibri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5" fillId="2" borderId="0" xfId="0" applyNumberFormat="1" applyFont="1" applyFill="1"/>
    <xf numFmtId="0" fontId="6" fillId="0" borderId="0" xfId="0" applyNumberFormat="1" applyFont="1"/>
    <xf numFmtId="0" fontId="7" fillId="0" borderId="0" xfId="0" applyNumberFormat="1" applyFont="1"/>
    <xf numFmtId="0" fontId="7" fillId="0" borderId="0" xfId="0" applyNumberFormat="1" applyFont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/>
    <xf numFmtId="0" fontId="6" fillId="0" borderId="9" xfId="0" applyNumberFormat="1" applyFont="1" applyBorder="1"/>
    <xf numFmtId="0" fontId="8" fillId="0" borderId="1" xfId="0" applyNumberFormat="1" applyFont="1" applyBorder="1"/>
    <xf numFmtId="2" fontId="6" fillId="0" borderId="1" xfId="0" applyNumberFormat="1" applyFont="1" applyBorder="1"/>
    <xf numFmtId="1" fontId="6" fillId="0" borderId="10" xfId="0" applyNumberFormat="1" applyFont="1" applyBorder="1"/>
    <xf numFmtId="1" fontId="6" fillId="0" borderId="1" xfId="0" applyNumberFormat="1" applyFont="1" applyBorder="1"/>
    <xf numFmtId="1" fontId="2" fillId="0" borderId="0" xfId="0" applyNumberFormat="1" applyFont="1"/>
    <xf numFmtId="0" fontId="8" fillId="0" borderId="1" xfId="0" applyNumberFormat="1" applyFont="1" applyBorder="1" applyAlignment="1">
      <alignment wrapText="1"/>
    </xf>
    <xf numFmtId="1" fontId="6" fillId="2" borderId="1" xfId="0" applyNumberFormat="1" applyFont="1" applyFill="1" applyBorder="1"/>
    <xf numFmtId="164" fontId="6" fillId="0" borderId="1" xfId="0" applyNumberFormat="1" applyFont="1" applyBorder="1"/>
    <xf numFmtId="2" fontId="12" fillId="0" borderId="1" xfId="0" applyNumberFormat="1" applyFont="1" applyBorder="1"/>
    <xf numFmtId="2" fontId="13" fillId="0" borderId="1" xfId="0" applyNumberFormat="1" applyFont="1" applyBorder="1"/>
    <xf numFmtId="2" fontId="14" fillId="0" borderId="1" xfId="0" applyNumberFormat="1" applyFont="1" applyBorder="1"/>
    <xf numFmtId="1" fontId="14" fillId="0" borderId="1" xfId="0" applyNumberFormat="1" applyFont="1" applyBorder="1"/>
    <xf numFmtId="1" fontId="1" fillId="0" borderId="0" xfId="0" applyNumberFormat="1" applyFont="1"/>
    <xf numFmtId="0" fontId="11" fillId="0" borderId="1" xfId="0" applyNumberFormat="1" applyFont="1" applyBorder="1"/>
    <xf numFmtId="0" fontId="14" fillId="0" borderId="1" xfId="0" applyNumberFormat="1" applyFont="1" applyBorder="1"/>
    <xf numFmtId="1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2" fontId="1" fillId="0" borderId="0" xfId="0" applyNumberFormat="1" applyFont="1"/>
    <xf numFmtId="0" fontId="16" fillId="0" borderId="0" xfId="0" applyNumberFormat="1" applyFont="1"/>
    <xf numFmtId="1" fontId="17" fillId="0" borderId="1" xfId="0" applyNumberFormat="1" applyFont="1" applyBorder="1"/>
    <xf numFmtId="2" fontId="5" fillId="0" borderId="0" xfId="0" applyNumberFormat="1" applyFont="1"/>
    <xf numFmtId="0" fontId="11" fillId="0" borderId="1" xfId="0" applyNumberFormat="1" applyFont="1" applyBorder="1" applyAlignment="1">
      <alignment wrapText="1"/>
    </xf>
    <xf numFmtId="2" fontId="17" fillId="0" borderId="1" xfId="0" applyNumberFormat="1" applyFont="1" applyBorder="1"/>
    <xf numFmtId="1" fontId="16" fillId="0" borderId="0" xfId="0" applyNumberFormat="1" applyFont="1"/>
    <xf numFmtId="0" fontId="2" fillId="0" borderId="1" xfId="0" applyNumberFormat="1" applyFont="1" applyBorder="1"/>
    <xf numFmtId="0" fontId="18" fillId="0" borderId="0" xfId="0" applyFont="1"/>
    <xf numFmtId="0" fontId="5" fillId="0" borderId="0" xfId="0" applyNumberFormat="1" applyFont="1"/>
    <xf numFmtId="2" fontId="19" fillId="0" borderId="1" xfId="0" applyNumberFormat="1" applyFont="1" applyBorder="1"/>
    <xf numFmtId="2" fontId="6" fillId="0" borderId="7" xfId="0" applyNumberFormat="1" applyFont="1" applyBorder="1"/>
    <xf numFmtId="2" fontId="6" fillId="0" borderId="5" xfId="0" applyNumberFormat="1" applyFont="1" applyBorder="1"/>
    <xf numFmtId="1" fontId="19" fillId="0" borderId="10" xfId="0" applyNumberFormat="1" applyFont="1" applyBorder="1"/>
    <xf numFmtId="2" fontId="6" fillId="0" borderId="10" xfId="0" applyNumberFormat="1" applyFont="1" applyBorder="1"/>
    <xf numFmtId="1" fontId="17" fillId="0" borderId="10" xfId="0" applyNumberFormat="1" applyFont="1" applyBorder="1"/>
    <xf numFmtId="1" fontId="14" fillId="0" borderId="10" xfId="0" applyNumberFormat="1" applyFont="1" applyBorder="1"/>
    <xf numFmtId="1" fontId="14" fillId="0" borderId="9" xfId="0" applyNumberFormat="1" applyFont="1" applyBorder="1"/>
    <xf numFmtId="2" fontId="14" fillId="0" borderId="9" xfId="0" applyNumberFormat="1" applyFont="1" applyBorder="1"/>
    <xf numFmtId="1" fontId="19" fillId="0" borderId="15" xfId="0" applyNumberFormat="1" applyFont="1" applyBorder="1"/>
    <xf numFmtId="2" fontId="6" fillId="0" borderId="16" xfId="0" applyNumberFormat="1" applyFont="1" applyBorder="1"/>
    <xf numFmtId="1" fontId="14" fillId="0" borderId="16" xfId="0" applyNumberFormat="1" applyFont="1" applyBorder="1"/>
    <xf numFmtId="2" fontId="6" fillId="0" borderId="17" xfId="0" applyNumberFormat="1" applyFont="1" applyBorder="1"/>
    <xf numFmtId="1" fontId="17" fillId="0" borderId="18" xfId="0" applyNumberFormat="1" applyFont="1" applyBorder="1"/>
    <xf numFmtId="1" fontId="14" fillId="0" borderId="19" xfId="0" applyNumberFormat="1" applyFont="1" applyBorder="1"/>
    <xf numFmtId="2" fontId="6" fillId="0" borderId="14" xfId="0" applyNumberFormat="1" applyFont="1" applyBorder="1"/>
    <xf numFmtId="2" fontId="6" fillId="0" borderId="19" xfId="0" applyNumberFormat="1" applyFont="1" applyBorder="1"/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right"/>
    </xf>
    <xf numFmtId="0" fontId="7" fillId="0" borderId="0" xfId="0" applyNumberFormat="1" applyFont="1"/>
    <xf numFmtId="0" fontId="20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wrapText="1"/>
    </xf>
    <xf numFmtId="1" fontId="15" fillId="0" borderId="2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0" fontId="2" fillId="0" borderId="13" xfId="0" applyNumberFormat="1" applyFont="1" applyBorder="1"/>
    <xf numFmtId="0" fontId="2" fillId="0" borderId="0" xfId="0" applyNumberFormat="1" applyFont="1"/>
    <xf numFmtId="1" fontId="10" fillId="0" borderId="1" xfId="0" applyNumberFormat="1" applyFont="1" applyBorder="1" applyAlignment="1">
      <alignment horizontal="center" wrapText="1"/>
    </xf>
    <xf numFmtId="1" fontId="10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tabSelected="1" topLeftCell="M12" workbookViewId="0">
      <selection activeCell="S19" sqref="S19"/>
    </sheetView>
  </sheetViews>
  <sheetFormatPr defaultColWidth="9.140625" defaultRowHeight="15" x14ac:dyDescent="0.25"/>
  <cols>
    <col min="1" max="1" width="45" customWidth="1"/>
    <col min="2" max="2" width="7.42578125" customWidth="1"/>
    <col min="3" max="3" width="23.28515625" customWidth="1"/>
    <col min="4" max="4" width="5.140625" customWidth="1"/>
    <col min="5" max="5" width="13.28515625" customWidth="1"/>
    <col min="6" max="6" width="7.7109375" customWidth="1"/>
    <col min="7" max="7" width="28.140625" customWidth="1"/>
    <col min="8" max="8" width="6" customWidth="1"/>
    <col min="9" max="9" width="19.28515625" customWidth="1"/>
    <col min="10" max="10" width="11.7109375" customWidth="1"/>
    <col min="11" max="12" width="13.7109375" customWidth="1"/>
    <col min="13" max="13" width="13.140625" customWidth="1"/>
    <col min="14" max="14" width="22.5703125" customWidth="1"/>
    <col min="15" max="15" width="14.85546875" customWidth="1"/>
    <col min="16" max="16" width="16" customWidth="1"/>
    <col min="17" max="17" width="13.7109375" customWidth="1"/>
    <col min="18" max="18" width="18.42578125" style="1" customWidth="1"/>
    <col min="19" max="19" width="17.28515625" style="1" customWidth="1"/>
    <col min="20" max="20" width="13.28515625" customWidth="1"/>
    <col min="24" max="24" width="15" customWidth="1"/>
  </cols>
  <sheetData>
    <row r="1" spans="1:24" ht="21" x14ac:dyDescent="0.35">
      <c r="A1" s="2"/>
      <c r="B1" s="3"/>
      <c r="C1" s="3"/>
      <c r="D1" s="3"/>
      <c r="E1" s="3"/>
      <c r="F1" s="3"/>
      <c r="G1" s="3"/>
      <c r="H1" s="3"/>
      <c r="I1" s="3"/>
      <c r="J1" s="3"/>
      <c r="K1" s="67" t="s">
        <v>0</v>
      </c>
      <c r="L1" s="67"/>
      <c r="M1" s="67"/>
      <c r="N1" s="67"/>
      <c r="O1" s="67"/>
      <c r="P1" s="67"/>
      <c r="Q1" s="67"/>
      <c r="R1" s="67"/>
      <c r="S1" s="67"/>
      <c r="X1" s="4"/>
    </row>
    <row r="2" spans="1:24" ht="21" x14ac:dyDescent="0.3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"/>
      <c r="S2" s="5"/>
    </row>
    <row r="3" spans="1:24" ht="21" x14ac:dyDescent="0.35">
      <c r="A3" s="2"/>
      <c r="B3" s="3"/>
      <c r="C3" s="3"/>
      <c r="D3" s="3"/>
      <c r="E3" s="3"/>
      <c r="F3" s="3"/>
      <c r="G3" s="3"/>
      <c r="H3" s="3"/>
      <c r="I3" s="3"/>
      <c r="J3" s="3"/>
      <c r="K3" s="67" t="s">
        <v>1</v>
      </c>
      <c r="L3" s="67"/>
      <c r="M3" s="67"/>
      <c r="N3" s="67"/>
      <c r="O3" s="67"/>
      <c r="P3" s="67"/>
      <c r="Q3" s="67"/>
      <c r="R3" s="67"/>
      <c r="S3" s="67"/>
    </row>
    <row r="4" spans="1:24" ht="21" x14ac:dyDescent="0.35">
      <c r="A4" s="2"/>
      <c r="B4" s="3"/>
      <c r="C4" s="3"/>
      <c r="D4" s="3"/>
      <c r="E4" s="3"/>
      <c r="F4" s="3"/>
      <c r="G4" s="3"/>
      <c r="H4" s="3"/>
      <c r="I4" s="3"/>
      <c r="J4" s="3"/>
      <c r="K4" s="3" t="s">
        <v>2</v>
      </c>
      <c r="L4" s="3"/>
      <c r="M4" s="3"/>
      <c r="N4" s="3"/>
      <c r="O4" s="3"/>
      <c r="P4" s="3"/>
      <c r="Q4" s="3"/>
      <c r="R4" s="5"/>
      <c r="S4" s="5"/>
    </row>
    <row r="5" spans="1:24" ht="21" x14ac:dyDescent="0.3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9"/>
      <c r="O5" s="69"/>
      <c r="P5" s="68" t="s">
        <v>3</v>
      </c>
      <c r="Q5" s="68"/>
      <c r="R5" s="68"/>
      <c r="S5" s="68"/>
    </row>
    <row r="6" spans="1:24" ht="21" x14ac:dyDescent="0.3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  <c r="O6" s="6"/>
      <c r="P6" s="7"/>
      <c r="Q6" s="7"/>
      <c r="R6" s="6"/>
      <c r="S6" s="6"/>
    </row>
    <row r="7" spans="1:24" ht="21" x14ac:dyDescent="0.35">
      <c r="A7" s="2"/>
      <c r="B7" s="3"/>
      <c r="C7" s="3"/>
      <c r="D7" s="3"/>
      <c r="E7" s="3"/>
      <c r="F7" s="67" t="s">
        <v>4</v>
      </c>
      <c r="G7" s="67"/>
      <c r="H7" s="67"/>
      <c r="I7" s="67"/>
      <c r="J7" s="67"/>
      <c r="K7" s="67"/>
      <c r="L7" s="67"/>
      <c r="M7" s="67"/>
      <c r="N7" s="3"/>
      <c r="O7" s="3"/>
      <c r="P7" s="3"/>
      <c r="Q7" s="3"/>
      <c r="R7" s="5"/>
      <c r="S7" s="5"/>
    </row>
    <row r="8" spans="1:24" ht="21" x14ac:dyDescent="0.35">
      <c r="A8" s="2"/>
      <c r="B8" s="70" t="s">
        <v>59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24" ht="21" x14ac:dyDescent="0.3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5"/>
      <c r="S9" s="5"/>
    </row>
    <row r="10" spans="1:24" ht="133.5" customHeight="1" x14ac:dyDescent="0.25">
      <c r="A10" s="77"/>
      <c r="B10" s="65" t="s">
        <v>5</v>
      </c>
      <c r="C10" s="65" t="s">
        <v>6</v>
      </c>
      <c r="D10" s="79"/>
      <c r="E10" s="80"/>
      <c r="F10" s="65" t="s">
        <v>7</v>
      </c>
      <c r="G10" s="72"/>
      <c r="H10" s="65" t="s">
        <v>8</v>
      </c>
      <c r="I10" s="72"/>
      <c r="J10" s="73"/>
      <c r="K10" s="74"/>
      <c r="L10" s="65"/>
      <c r="M10" s="72"/>
      <c r="N10" s="9"/>
      <c r="O10" s="65" t="s">
        <v>9</v>
      </c>
      <c r="P10" s="65" t="s">
        <v>10</v>
      </c>
      <c r="Q10" s="65" t="s">
        <v>11</v>
      </c>
      <c r="R10" s="65"/>
      <c r="S10" s="65" t="s">
        <v>12</v>
      </c>
    </row>
    <row r="11" spans="1:24" ht="31.5" customHeight="1" x14ac:dyDescent="0.25">
      <c r="A11" s="78"/>
      <c r="B11" s="66"/>
      <c r="C11" s="66"/>
      <c r="D11" s="10" t="s">
        <v>13</v>
      </c>
      <c r="E11" s="8" t="s">
        <v>14</v>
      </c>
      <c r="F11" s="11" t="s">
        <v>13</v>
      </c>
      <c r="G11" s="8" t="s">
        <v>14</v>
      </c>
      <c r="H11" s="11" t="s">
        <v>13</v>
      </c>
      <c r="I11" s="12" t="s">
        <v>14</v>
      </c>
      <c r="J11" s="13" t="s">
        <v>15</v>
      </c>
      <c r="K11" s="14" t="s">
        <v>16</v>
      </c>
      <c r="L11" s="15" t="s">
        <v>17</v>
      </c>
      <c r="M11" s="14" t="s">
        <v>16</v>
      </c>
      <c r="N11" s="8" t="s">
        <v>14</v>
      </c>
      <c r="O11" s="66"/>
      <c r="P11" s="66"/>
      <c r="Q11" s="66"/>
      <c r="R11" s="66"/>
      <c r="S11" s="66"/>
    </row>
    <row r="12" spans="1:24" ht="33.75" customHeight="1" x14ac:dyDescent="0.3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8"/>
      <c r="K12" s="17"/>
      <c r="L12" s="17"/>
      <c r="M12" s="17"/>
      <c r="N12" s="17"/>
      <c r="O12" s="17"/>
      <c r="P12" s="17"/>
      <c r="Q12" s="17"/>
      <c r="R12" s="17"/>
      <c r="S12" s="17"/>
    </row>
    <row r="13" spans="1:24" ht="22.5" customHeight="1" x14ac:dyDescent="0.3">
      <c r="A13" s="19" t="s">
        <v>19</v>
      </c>
      <c r="B13" s="17">
        <v>1</v>
      </c>
      <c r="C13" s="20">
        <v>46765</v>
      </c>
      <c r="D13" s="21"/>
      <c r="E13" s="21"/>
      <c r="F13" s="22">
        <v>20</v>
      </c>
      <c r="G13" s="20">
        <f>C13*F13%</f>
        <v>9353</v>
      </c>
      <c r="H13" s="22">
        <v>10</v>
      </c>
      <c r="I13" s="20">
        <f>C13*H13%</f>
        <v>4676.5</v>
      </c>
      <c r="J13" s="20"/>
      <c r="K13" s="22"/>
      <c r="L13" s="22"/>
      <c r="M13" s="22"/>
      <c r="N13" s="22"/>
      <c r="O13" s="20">
        <f>C13+G13+I13</f>
        <v>60794.5</v>
      </c>
      <c r="P13" s="20">
        <f>C13</f>
        <v>46765</v>
      </c>
      <c r="Q13" s="20">
        <f>C13</f>
        <v>46765</v>
      </c>
      <c r="R13" s="22"/>
      <c r="S13" s="20">
        <f>O13*12+P13+Q13+R13</f>
        <v>823064</v>
      </c>
      <c r="W13" s="23"/>
    </row>
    <row r="14" spans="1:24" ht="122.25" customHeight="1" x14ac:dyDescent="0.25">
      <c r="A14" s="81"/>
      <c r="B14" s="65" t="s">
        <v>5</v>
      </c>
      <c r="C14" s="63" t="s">
        <v>20</v>
      </c>
      <c r="D14" s="65" t="s">
        <v>21</v>
      </c>
      <c r="E14" s="72"/>
      <c r="F14" s="65" t="s">
        <v>22</v>
      </c>
      <c r="G14" s="72"/>
      <c r="H14" s="65" t="s">
        <v>8</v>
      </c>
      <c r="I14" s="72"/>
      <c r="J14" s="73" t="s">
        <v>7</v>
      </c>
      <c r="K14" s="74"/>
      <c r="L14" s="65"/>
      <c r="M14" s="72"/>
      <c r="N14" s="9"/>
      <c r="O14" s="65" t="s">
        <v>9</v>
      </c>
      <c r="P14" s="65" t="s">
        <v>23</v>
      </c>
      <c r="Q14" s="65"/>
      <c r="R14" s="65" t="s">
        <v>24</v>
      </c>
      <c r="S14" s="65" t="s">
        <v>12</v>
      </c>
    </row>
    <row r="15" spans="1:24" ht="35.25" customHeight="1" x14ac:dyDescent="0.25">
      <c r="A15" s="82"/>
      <c r="B15" s="66"/>
      <c r="C15" s="64"/>
      <c r="D15" s="10" t="s">
        <v>13</v>
      </c>
      <c r="E15" s="8" t="s">
        <v>14</v>
      </c>
      <c r="F15" s="11" t="s">
        <v>13</v>
      </c>
      <c r="G15" s="8" t="s">
        <v>14</v>
      </c>
      <c r="H15" s="11" t="s">
        <v>13</v>
      </c>
      <c r="I15" s="12" t="s">
        <v>14</v>
      </c>
      <c r="J15" s="13" t="s">
        <v>15</v>
      </c>
      <c r="K15" s="14" t="s">
        <v>16</v>
      </c>
      <c r="L15" s="15" t="s">
        <v>17</v>
      </c>
      <c r="M15" s="14" t="s">
        <v>16</v>
      </c>
      <c r="N15" s="8" t="s">
        <v>14</v>
      </c>
      <c r="O15" s="66"/>
      <c r="P15" s="66"/>
      <c r="Q15" s="66"/>
      <c r="R15" s="66"/>
      <c r="S15" s="66"/>
    </row>
    <row r="16" spans="1:24" ht="37.5" hidden="1" x14ac:dyDescent="0.3">
      <c r="A16" s="24" t="s">
        <v>25</v>
      </c>
      <c r="B16" s="17">
        <v>1</v>
      </c>
      <c r="D16" s="10" t="s">
        <v>13</v>
      </c>
      <c r="E16" s="8" t="s">
        <v>14</v>
      </c>
      <c r="F16" s="22">
        <v>120</v>
      </c>
      <c r="G16" s="22">
        <f>C16*F16/100</f>
        <v>0</v>
      </c>
      <c r="H16" s="22"/>
      <c r="I16" s="22"/>
      <c r="J16" s="22"/>
      <c r="K16" s="22">
        <f>C16*120%</f>
        <v>0</v>
      </c>
      <c r="L16" s="22"/>
      <c r="M16" s="22">
        <f>C16/12*2</f>
        <v>0</v>
      </c>
      <c r="N16" s="22"/>
      <c r="O16" s="20" t="e">
        <f>C16+E16+G16+K16+M16</f>
        <v>#VALUE!</v>
      </c>
      <c r="P16" s="20"/>
      <c r="Q16" s="22"/>
      <c r="R16" s="22"/>
      <c r="S16" s="25">
        <v>295285</v>
      </c>
    </row>
    <row r="17" spans="1:20" ht="37.5" x14ac:dyDescent="0.3">
      <c r="A17" s="16" t="s">
        <v>26</v>
      </c>
      <c r="B17" s="17"/>
      <c r="C17" s="20"/>
      <c r="D17" s="22"/>
      <c r="E17" s="20"/>
      <c r="F17" s="22"/>
      <c r="G17" s="20"/>
      <c r="H17" s="22"/>
      <c r="I17" s="20"/>
      <c r="J17" s="26"/>
      <c r="K17" s="27"/>
      <c r="L17" s="28"/>
      <c r="M17" s="29"/>
      <c r="N17" s="30"/>
      <c r="O17" s="20"/>
      <c r="P17" s="20"/>
      <c r="Q17" s="30"/>
      <c r="R17" s="20"/>
      <c r="S17" s="20"/>
      <c r="T17" s="31"/>
    </row>
    <row r="18" spans="1:20" ht="20.25" x14ac:dyDescent="0.3">
      <c r="A18" s="24" t="s">
        <v>27</v>
      </c>
      <c r="B18" s="17"/>
      <c r="C18" s="20">
        <v>10346</v>
      </c>
      <c r="D18" s="22">
        <v>30</v>
      </c>
      <c r="E18" s="20">
        <f>C18*D18%</f>
        <v>3103.7999999999997</v>
      </c>
      <c r="F18" s="22">
        <v>150</v>
      </c>
      <c r="G18" s="20">
        <f>C18*F18%</f>
        <v>15519</v>
      </c>
      <c r="H18" s="22">
        <v>10</v>
      </c>
      <c r="I18" s="20">
        <f>C18*H18%</f>
        <v>1034.6000000000001</v>
      </c>
      <c r="J18" s="26">
        <v>0.8</v>
      </c>
      <c r="K18" s="27">
        <f>C18*80%</f>
        <v>8276.8000000000011</v>
      </c>
      <c r="L18" s="28"/>
      <c r="M18" s="29"/>
      <c r="N18" s="30"/>
      <c r="O18" s="20">
        <f>C18+E18+G18+K18+M18+I18</f>
        <v>38280.199999999997</v>
      </c>
      <c r="P18" s="20">
        <f>C18/12*6</f>
        <v>5173</v>
      </c>
      <c r="Q18" s="30"/>
      <c r="R18" s="20">
        <f>C18/12*6*2</f>
        <v>10346</v>
      </c>
      <c r="S18" s="20">
        <f>O18*3+(P18+R18)+V22</f>
        <v>130359.59999999999</v>
      </c>
      <c r="T18" s="31"/>
    </row>
    <row r="19" spans="1:20" ht="20.25" x14ac:dyDescent="0.3">
      <c r="A19" s="32" t="s">
        <v>28</v>
      </c>
      <c r="B19" s="33">
        <f>B13+B18</f>
        <v>1</v>
      </c>
      <c r="C19" s="29">
        <f>C13+C18</f>
        <v>57111</v>
      </c>
      <c r="D19" s="30"/>
      <c r="E19" s="29">
        <f>E13+E18</f>
        <v>3103.7999999999997</v>
      </c>
      <c r="F19" s="30"/>
      <c r="G19" s="29">
        <f>G13+G18</f>
        <v>24872</v>
      </c>
      <c r="H19" s="30"/>
      <c r="I19" s="29">
        <f>I13+I18</f>
        <v>5711.1</v>
      </c>
      <c r="J19" s="29"/>
      <c r="K19" s="29">
        <f>K13+K18</f>
        <v>8276.8000000000011</v>
      </c>
      <c r="L19" s="29"/>
      <c r="M19" s="29"/>
      <c r="N19" s="30"/>
      <c r="O19" s="29">
        <f>O13+O18</f>
        <v>99074.7</v>
      </c>
      <c r="P19" s="29">
        <f>P13+P18</f>
        <v>51938</v>
      </c>
      <c r="Q19" s="29">
        <f>Q13+Q18</f>
        <v>46765</v>
      </c>
      <c r="R19" s="29">
        <f>R13+R18</f>
        <v>10346</v>
      </c>
      <c r="S19" s="29">
        <f>S13+S18+T14</f>
        <v>953423.6</v>
      </c>
      <c r="T19" s="31"/>
    </row>
    <row r="20" spans="1:20" ht="86.25" customHeight="1" x14ac:dyDescent="0.3">
      <c r="A20" s="81"/>
      <c r="B20" s="65" t="s">
        <v>5</v>
      </c>
      <c r="C20" s="65" t="s">
        <v>20</v>
      </c>
      <c r="D20" s="65" t="s">
        <v>21</v>
      </c>
      <c r="E20" s="72"/>
      <c r="F20" s="75" t="s">
        <v>29</v>
      </c>
      <c r="G20" s="76"/>
      <c r="H20" s="65"/>
      <c r="I20" s="72"/>
      <c r="J20" s="73"/>
      <c r="K20" s="74"/>
      <c r="L20" s="85" t="s">
        <v>30</v>
      </c>
      <c r="M20" s="86"/>
      <c r="N20" s="9" t="s">
        <v>31</v>
      </c>
      <c r="O20" s="65" t="s">
        <v>9</v>
      </c>
      <c r="P20" s="65" t="s">
        <v>23</v>
      </c>
      <c r="Q20" s="65"/>
      <c r="R20" s="65" t="s">
        <v>24</v>
      </c>
      <c r="S20" s="65" t="s">
        <v>12</v>
      </c>
    </row>
    <row r="21" spans="1:20" ht="95.25" customHeight="1" x14ac:dyDescent="0.25">
      <c r="A21" s="82"/>
      <c r="B21" s="66"/>
      <c r="C21" s="66"/>
      <c r="D21" s="10" t="s">
        <v>13</v>
      </c>
      <c r="E21" s="8" t="s">
        <v>14</v>
      </c>
      <c r="F21" s="11" t="s">
        <v>13</v>
      </c>
      <c r="G21" s="8" t="s">
        <v>14</v>
      </c>
      <c r="H21" s="11" t="s">
        <v>13</v>
      </c>
      <c r="I21" s="12" t="s">
        <v>14</v>
      </c>
      <c r="J21" s="13" t="s">
        <v>15</v>
      </c>
      <c r="K21" s="14" t="s">
        <v>16</v>
      </c>
      <c r="L21" s="15" t="s">
        <v>17</v>
      </c>
      <c r="M21" s="14" t="s">
        <v>16</v>
      </c>
      <c r="N21" s="8" t="s">
        <v>14</v>
      </c>
      <c r="O21" s="66"/>
      <c r="P21" s="66"/>
      <c r="Q21" s="66"/>
      <c r="R21" s="66"/>
      <c r="S21" s="66"/>
    </row>
    <row r="22" spans="1:20" ht="20.25" hidden="1" x14ac:dyDescent="0.3">
      <c r="A22" s="19" t="s">
        <v>32</v>
      </c>
      <c r="B22" s="17">
        <v>1</v>
      </c>
      <c r="C22" s="20"/>
      <c r="D22" s="22">
        <v>30</v>
      </c>
      <c r="E22" s="20">
        <f>C22*D22/100</f>
        <v>0</v>
      </c>
      <c r="F22" s="22">
        <v>35</v>
      </c>
      <c r="G22" s="22">
        <f>C22*F22/100</f>
        <v>0</v>
      </c>
      <c r="H22" s="22"/>
      <c r="I22" s="22"/>
      <c r="J22" s="22"/>
      <c r="K22" s="22"/>
      <c r="L22" s="22"/>
      <c r="M22" s="20">
        <f>C22*25/100</f>
        <v>0</v>
      </c>
      <c r="N22" s="22"/>
      <c r="O22" s="20"/>
      <c r="P22" s="20"/>
      <c r="Q22" s="22"/>
      <c r="R22" s="20"/>
      <c r="S22" s="20"/>
    </row>
    <row r="23" spans="1:20" ht="37.5" hidden="1" x14ac:dyDescent="0.3">
      <c r="A23" s="24" t="s">
        <v>33</v>
      </c>
      <c r="B23" s="17">
        <v>1</v>
      </c>
      <c r="C23" s="20"/>
      <c r="D23" s="22">
        <v>10</v>
      </c>
      <c r="E23" s="20">
        <f>C23*D23/100</f>
        <v>0</v>
      </c>
      <c r="F23" s="22">
        <v>35</v>
      </c>
      <c r="G23" s="20">
        <f>C23*F23/100</f>
        <v>0</v>
      </c>
      <c r="H23" s="22"/>
      <c r="I23" s="22"/>
      <c r="J23" s="22"/>
      <c r="K23" s="22"/>
      <c r="L23" s="22"/>
      <c r="M23" s="20">
        <f>C23*25/100</f>
        <v>0</v>
      </c>
      <c r="N23" s="22"/>
      <c r="O23" s="20"/>
      <c r="P23" s="20"/>
      <c r="Q23" s="22"/>
      <c r="R23" s="20">
        <f>C23*2</f>
        <v>0</v>
      </c>
      <c r="S23" s="20">
        <f>O23*12+R23+P23</f>
        <v>0</v>
      </c>
    </row>
    <row r="24" spans="1:20" ht="37.5" hidden="1" x14ac:dyDescent="0.3">
      <c r="A24" s="24" t="s">
        <v>34</v>
      </c>
      <c r="B24" s="17">
        <v>1</v>
      </c>
      <c r="C24" s="20"/>
      <c r="D24" s="22">
        <v>20</v>
      </c>
      <c r="E24" s="20"/>
      <c r="F24" s="22">
        <v>35</v>
      </c>
      <c r="G24" s="20"/>
      <c r="H24" s="22"/>
      <c r="I24" s="22"/>
      <c r="J24" s="22"/>
      <c r="K24" s="22"/>
      <c r="L24" s="22"/>
      <c r="M24" s="20"/>
      <c r="N24" s="22"/>
      <c r="O24" s="20"/>
      <c r="P24" s="20"/>
      <c r="Q24" s="22"/>
      <c r="R24" s="20">
        <f>C24*2</f>
        <v>0</v>
      </c>
      <c r="S24" s="20">
        <f>R24+P24+O24*5</f>
        <v>0</v>
      </c>
      <c r="T24" s="31"/>
    </row>
    <row r="25" spans="1:20" ht="37.5" hidden="1" x14ac:dyDescent="0.3">
      <c r="A25" s="24" t="s">
        <v>35</v>
      </c>
      <c r="B25" s="17">
        <v>1</v>
      </c>
      <c r="C25" s="20"/>
      <c r="D25" s="22">
        <v>20</v>
      </c>
      <c r="E25" s="20"/>
      <c r="F25" s="22">
        <v>35</v>
      </c>
      <c r="G25" s="20">
        <f>C25*F25/100</f>
        <v>0</v>
      </c>
      <c r="H25" s="22"/>
      <c r="I25" s="22"/>
      <c r="J25" s="22"/>
      <c r="K25" s="22"/>
      <c r="L25" s="34"/>
      <c r="M25" s="20">
        <f>C25*25/100</f>
        <v>0</v>
      </c>
      <c r="N25" s="22"/>
      <c r="O25" s="20">
        <f>C25+G25+M25+E25</f>
        <v>0</v>
      </c>
      <c r="P25" s="20"/>
      <c r="Q25" s="22"/>
      <c r="R25" s="20">
        <f>C25*2</f>
        <v>0</v>
      </c>
      <c r="S25" s="20">
        <f>O25*12+R25+P25</f>
        <v>0</v>
      </c>
    </row>
    <row r="26" spans="1:20" ht="36.75" customHeight="1" x14ac:dyDescent="0.3">
      <c r="A26" s="16" t="s">
        <v>36</v>
      </c>
      <c r="B26" s="17"/>
      <c r="C26" s="20"/>
      <c r="D26" s="22"/>
      <c r="E26" s="20"/>
      <c r="F26" s="22"/>
      <c r="G26" s="20"/>
      <c r="H26" s="22"/>
      <c r="I26" s="22"/>
      <c r="J26" s="22"/>
      <c r="K26" s="22"/>
      <c r="L26" s="22"/>
      <c r="M26" s="20"/>
      <c r="N26" s="22"/>
      <c r="O26" s="20"/>
      <c r="P26" s="20"/>
      <c r="Q26" s="22"/>
      <c r="R26" s="20"/>
      <c r="S26" s="20"/>
    </row>
    <row r="27" spans="1:20" ht="20.25" hidden="1" x14ac:dyDescent="0.3">
      <c r="A27" s="19"/>
      <c r="B27" s="17"/>
      <c r="C27" s="20"/>
      <c r="D27" s="22"/>
      <c r="E27" s="20"/>
      <c r="F27" s="22"/>
      <c r="G27" s="20"/>
      <c r="H27" s="22"/>
      <c r="I27" s="22"/>
      <c r="J27" s="22"/>
      <c r="K27" s="22"/>
      <c r="L27" s="22"/>
      <c r="M27" s="20"/>
      <c r="N27" s="22"/>
      <c r="O27" s="20"/>
      <c r="P27" s="20"/>
      <c r="Q27" s="22"/>
      <c r="R27" s="20"/>
      <c r="S27" s="20"/>
    </row>
    <row r="28" spans="1:20" ht="19.5" customHeight="1" x14ac:dyDescent="0.3">
      <c r="A28" s="19" t="s">
        <v>54</v>
      </c>
      <c r="B28" s="17">
        <v>1</v>
      </c>
      <c r="C28" s="20">
        <v>16481</v>
      </c>
      <c r="D28" s="22">
        <v>30</v>
      </c>
      <c r="E28" s="20">
        <f>C28*30%</f>
        <v>4944.3</v>
      </c>
      <c r="F28" s="22">
        <v>50</v>
      </c>
      <c r="G28" s="20">
        <f>C28*F28%</f>
        <v>8240.5</v>
      </c>
      <c r="H28" s="22"/>
      <c r="I28" s="22"/>
      <c r="J28" s="22"/>
      <c r="K28" s="22"/>
      <c r="L28" s="22">
        <v>25</v>
      </c>
      <c r="M28" s="20">
        <f>C28*25%</f>
        <v>4120.25</v>
      </c>
      <c r="N28" s="22"/>
      <c r="O28" s="20">
        <f>C28+E28+G28+M28</f>
        <v>33786.050000000003</v>
      </c>
      <c r="P28" s="20">
        <f>C28</f>
        <v>16481</v>
      </c>
      <c r="Q28" s="22"/>
      <c r="R28" s="20">
        <f>C28*2</f>
        <v>32962</v>
      </c>
      <c r="S28" s="20">
        <f>O28*12+(P28+R28)+V32</f>
        <v>454875.60000000003</v>
      </c>
      <c r="T28" s="35"/>
    </row>
    <row r="29" spans="1:20" ht="20.25" hidden="1" x14ac:dyDescent="0.3">
      <c r="A29" s="24"/>
      <c r="B29" s="17"/>
      <c r="C29" s="20"/>
      <c r="D29" s="22"/>
      <c r="E29" s="20"/>
      <c r="F29" s="22"/>
      <c r="G29" s="20"/>
      <c r="H29" s="22"/>
      <c r="I29" s="22"/>
      <c r="J29" s="22"/>
      <c r="K29" s="22"/>
      <c r="L29" s="22"/>
      <c r="M29" s="20"/>
      <c r="N29" s="22"/>
      <c r="O29" s="20"/>
      <c r="P29" s="20"/>
      <c r="Q29" s="22"/>
      <c r="R29" s="20"/>
      <c r="S29" s="20"/>
      <c r="T29" s="35"/>
    </row>
    <row r="30" spans="1:20" ht="37.5" hidden="1" x14ac:dyDescent="0.3">
      <c r="A30" s="24" t="s">
        <v>37</v>
      </c>
      <c r="B30" s="17">
        <v>1</v>
      </c>
      <c r="C30" s="20"/>
      <c r="D30" s="22">
        <v>30</v>
      </c>
      <c r="E30" s="20">
        <f>C30*D30/100</f>
        <v>0</v>
      </c>
      <c r="F30" s="22">
        <v>35</v>
      </c>
      <c r="G30" s="20">
        <f>C30*F30/100</f>
        <v>0</v>
      </c>
      <c r="H30" s="22"/>
      <c r="I30" s="22"/>
      <c r="J30" s="22"/>
      <c r="K30" s="22"/>
      <c r="L30" s="22"/>
      <c r="M30" s="20">
        <f>C30*25/100</f>
        <v>0</v>
      </c>
      <c r="N30" s="22"/>
      <c r="O30" s="20">
        <f>C30+E30+G30+M30</f>
        <v>0</v>
      </c>
      <c r="P30" s="20"/>
      <c r="Q30" s="22"/>
      <c r="R30" s="20">
        <f t="shared" ref="R30:R35" si="0">C30*2</f>
        <v>0</v>
      </c>
      <c r="S30" s="20"/>
    </row>
    <row r="31" spans="1:20" ht="37.5" hidden="1" x14ac:dyDescent="0.3">
      <c r="A31" s="24" t="s">
        <v>38</v>
      </c>
      <c r="B31" s="17">
        <v>1</v>
      </c>
      <c r="C31" s="20"/>
      <c r="D31" s="22"/>
      <c r="E31" s="20">
        <f>C31*D31%</f>
        <v>0</v>
      </c>
      <c r="F31" s="22">
        <v>35</v>
      </c>
      <c r="G31" s="20"/>
      <c r="H31" s="22"/>
      <c r="I31" s="22"/>
      <c r="J31" s="22"/>
      <c r="K31" s="22"/>
      <c r="L31" s="22"/>
      <c r="M31" s="20"/>
      <c r="N31" s="22"/>
      <c r="O31" s="20"/>
      <c r="P31" s="20"/>
      <c r="Q31" s="22"/>
      <c r="R31" s="20">
        <f t="shared" si="0"/>
        <v>0</v>
      </c>
      <c r="S31" s="20">
        <f>R31+P31+O31*5</f>
        <v>0</v>
      </c>
      <c r="T31" s="31"/>
    </row>
    <row r="32" spans="1:20" ht="20.25" hidden="1" x14ac:dyDescent="0.3">
      <c r="A32" s="19" t="s">
        <v>39</v>
      </c>
      <c r="B32" s="17">
        <v>1</v>
      </c>
      <c r="C32" s="20"/>
      <c r="D32" s="22">
        <v>10</v>
      </c>
      <c r="E32" s="20">
        <f>C32*D32/100</f>
        <v>0</v>
      </c>
      <c r="F32" s="22">
        <v>35</v>
      </c>
      <c r="G32" s="20">
        <f>C32*F32/100</f>
        <v>0</v>
      </c>
      <c r="H32" s="22"/>
      <c r="I32" s="22"/>
      <c r="J32" s="22"/>
      <c r="K32" s="22"/>
      <c r="L32" s="22"/>
      <c r="M32" s="20">
        <f>C32*25/100</f>
        <v>0</v>
      </c>
      <c r="N32" s="22"/>
      <c r="O32" s="20">
        <f>C32+E32+G32+M32</f>
        <v>0</v>
      </c>
      <c r="P32" s="20"/>
      <c r="Q32" s="22"/>
      <c r="R32" s="20">
        <f t="shared" si="0"/>
        <v>0</v>
      </c>
      <c r="S32" s="20"/>
    </row>
    <row r="33" spans="1:20" ht="20.25" hidden="1" x14ac:dyDescent="0.3">
      <c r="A33" s="19" t="s">
        <v>40</v>
      </c>
      <c r="B33" s="17">
        <v>0.5</v>
      </c>
      <c r="C33" s="20"/>
      <c r="D33" s="22">
        <v>10</v>
      </c>
      <c r="E33" s="20"/>
      <c r="F33" s="22">
        <v>35</v>
      </c>
      <c r="G33" s="20"/>
      <c r="H33" s="22"/>
      <c r="I33" s="22"/>
      <c r="J33" s="22"/>
      <c r="K33" s="22"/>
      <c r="L33" s="22"/>
      <c r="M33" s="20"/>
      <c r="N33" s="22"/>
      <c r="O33" s="20">
        <f>C33+E33+G33+M33+N33</f>
        <v>0</v>
      </c>
      <c r="P33" s="20"/>
      <c r="Q33" s="22"/>
      <c r="R33" s="20">
        <f t="shared" si="0"/>
        <v>0</v>
      </c>
      <c r="S33" s="20">
        <f>R33+P33+O33*5</f>
        <v>0</v>
      </c>
      <c r="T33" s="36"/>
    </row>
    <row r="34" spans="1:20" ht="20.25" hidden="1" x14ac:dyDescent="0.3">
      <c r="A34" s="19" t="s">
        <v>41</v>
      </c>
      <c r="B34" s="17">
        <v>1</v>
      </c>
      <c r="C34" s="20"/>
      <c r="D34" s="22">
        <v>20</v>
      </c>
      <c r="E34" s="20"/>
      <c r="F34" s="22">
        <v>35</v>
      </c>
      <c r="G34" s="20">
        <f>C34*F34/100</f>
        <v>0</v>
      </c>
      <c r="H34" s="22"/>
      <c r="I34" s="22"/>
      <c r="J34" s="22"/>
      <c r="K34" s="22"/>
      <c r="L34" s="22"/>
      <c r="M34" s="20">
        <f>C34*25/100</f>
        <v>0</v>
      </c>
      <c r="N34" s="22"/>
      <c r="O34" s="20">
        <f>C34+E34+G34+M34+N34</f>
        <v>0</v>
      </c>
      <c r="P34" s="20"/>
      <c r="Q34" s="22"/>
      <c r="R34" s="20">
        <f t="shared" si="0"/>
        <v>0</v>
      </c>
      <c r="S34" s="20"/>
      <c r="T34" s="31"/>
    </row>
    <row r="35" spans="1:20" ht="20.25" hidden="1" x14ac:dyDescent="0.3">
      <c r="A35" s="19" t="s">
        <v>42</v>
      </c>
      <c r="B35" s="17"/>
      <c r="C35" s="20"/>
      <c r="D35" s="22"/>
      <c r="E35" s="20"/>
      <c r="F35" s="22"/>
      <c r="G35" s="20"/>
      <c r="H35" s="22"/>
      <c r="I35" s="22"/>
      <c r="J35" s="22"/>
      <c r="K35" s="22"/>
      <c r="L35" s="22"/>
      <c r="M35" s="20"/>
      <c r="N35" s="22"/>
      <c r="O35" s="20"/>
      <c r="P35" s="20"/>
      <c r="Q35" s="22"/>
      <c r="R35" s="20">
        <f t="shared" si="0"/>
        <v>0</v>
      </c>
      <c r="S35" s="20"/>
      <c r="T35" s="31"/>
    </row>
    <row r="36" spans="1:20" ht="20.25" x14ac:dyDescent="0.3">
      <c r="A36" s="24" t="s">
        <v>55</v>
      </c>
      <c r="B36" s="17">
        <v>1</v>
      </c>
      <c r="C36" s="20">
        <v>12417</v>
      </c>
      <c r="D36" s="22">
        <v>20</v>
      </c>
      <c r="E36" s="20">
        <f>C36*20%</f>
        <v>2483.4</v>
      </c>
      <c r="F36" s="22">
        <v>50</v>
      </c>
      <c r="G36" s="20">
        <f>C36*F36%</f>
        <v>6208.5</v>
      </c>
      <c r="H36" s="22"/>
      <c r="I36" s="22"/>
      <c r="J36" s="22"/>
      <c r="K36" s="22"/>
      <c r="L36" s="22">
        <v>25</v>
      </c>
      <c r="M36" s="20">
        <f>C36*25%</f>
        <v>3104.25</v>
      </c>
      <c r="N36" s="20">
        <v>2879.85</v>
      </c>
      <c r="O36" s="20">
        <f>C36+E36+G36+M36+N36</f>
        <v>27093</v>
      </c>
      <c r="P36" s="20">
        <f>C36</f>
        <v>12417</v>
      </c>
      <c r="Q36" s="22"/>
      <c r="R36" s="20">
        <f>C36*2</f>
        <v>24834</v>
      </c>
      <c r="S36" s="20">
        <f>O36*12+(P36+R36)+V40</f>
        <v>362367</v>
      </c>
      <c r="T36" s="31"/>
    </row>
    <row r="37" spans="1:20" ht="0.75" customHeight="1" x14ac:dyDescent="0.3">
      <c r="A37" s="24"/>
      <c r="B37" s="17"/>
      <c r="C37" s="20"/>
      <c r="D37" s="22"/>
      <c r="E37" s="20"/>
      <c r="F37" s="22"/>
      <c r="G37" s="20"/>
      <c r="H37" s="22"/>
      <c r="I37" s="22"/>
      <c r="J37" s="22"/>
      <c r="K37" s="22"/>
      <c r="L37" s="22"/>
      <c r="M37" s="20"/>
      <c r="N37" s="22"/>
      <c r="O37" s="20"/>
      <c r="P37" s="20"/>
      <c r="Q37" s="22"/>
      <c r="R37" s="20"/>
      <c r="S37" s="20"/>
      <c r="T37" s="31"/>
    </row>
    <row r="38" spans="1:20" ht="19.5" customHeight="1" x14ac:dyDescent="0.3">
      <c r="A38" s="24" t="s">
        <v>56</v>
      </c>
      <c r="B38" s="22">
        <v>1</v>
      </c>
      <c r="C38" s="20">
        <v>11289</v>
      </c>
      <c r="D38" s="22">
        <v>30</v>
      </c>
      <c r="E38" s="20">
        <f>C38*30%</f>
        <v>3386.7</v>
      </c>
      <c r="F38" s="22">
        <v>50</v>
      </c>
      <c r="G38" s="20">
        <f>C38*F38%</f>
        <v>5644.5</v>
      </c>
      <c r="H38" s="22"/>
      <c r="I38" s="22"/>
      <c r="J38" s="22"/>
      <c r="K38" s="22"/>
      <c r="L38" s="22">
        <v>25</v>
      </c>
      <c r="M38" s="20">
        <f>C38*25%</f>
        <v>2822.25</v>
      </c>
      <c r="N38" s="20">
        <v>3950.55</v>
      </c>
      <c r="O38" s="20">
        <f>C38+E38+G38+M38+N38</f>
        <v>27093</v>
      </c>
      <c r="P38" s="20">
        <f>C38</f>
        <v>11289</v>
      </c>
      <c r="Q38" s="22"/>
      <c r="R38" s="20">
        <f>C38*2</f>
        <v>22578</v>
      </c>
      <c r="S38" s="20">
        <f>O38*12+(P38+R38)+V43</f>
        <v>358983</v>
      </c>
      <c r="T38" s="31"/>
    </row>
    <row r="39" spans="1:20" ht="20.25" hidden="1" x14ac:dyDescent="0.3">
      <c r="A39" s="19"/>
      <c r="B39" s="26"/>
      <c r="C39" s="20"/>
      <c r="D39" s="22"/>
      <c r="E39" s="20"/>
      <c r="F39" s="22"/>
      <c r="G39" s="20"/>
      <c r="H39" s="22"/>
      <c r="I39" s="22"/>
      <c r="J39" s="22"/>
      <c r="K39" s="22"/>
      <c r="L39" s="22"/>
      <c r="M39" s="20"/>
      <c r="N39" s="20"/>
      <c r="O39" s="20"/>
      <c r="P39" s="20"/>
      <c r="Q39" s="22"/>
      <c r="R39" s="20"/>
      <c r="S39" s="20"/>
      <c r="T39" s="31"/>
    </row>
    <row r="40" spans="1:20" s="37" customFormat="1" ht="20.25" x14ac:dyDescent="0.3">
      <c r="A40" s="19" t="s">
        <v>57</v>
      </c>
      <c r="B40" s="26">
        <v>0.5</v>
      </c>
      <c r="C40" s="20">
        <v>5644</v>
      </c>
      <c r="D40" s="49">
        <v>10</v>
      </c>
      <c r="E40" s="50">
        <f>C40*10%</f>
        <v>564.4</v>
      </c>
      <c r="F40" s="51">
        <v>50</v>
      </c>
      <c r="G40" s="50">
        <f>C40*F40%</f>
        <v>2822</v>
      </c>
      <c r="H40" s="52"/>
      <c r="I40" s="52"/>
      <c r="J40" s="52"/>
      <c r="K40" s="52"/>
      <c r="L40" s="51">
        <v>25</v>
      </c>
      <c r="M40" s="50">
        <f>C40*25%</f>
        <v>1411</v>
      </c>
      <c r="N40" s="50">
        <v>3105.1</v>
      </c>
      <c r="O40" s="50">
        <f>C40+E40+G40+M40+N40</f>
        <v>13546.5</v>
      </c>
      <c r="P40" s="50">
        <f>C40</f>
        <v>5644</v>
      </c>
      <c r="Q40" s="52"/>
      <c r="R40" s="50">
        <f>C40*2</f>
        <v>11288</v>
      </c>
      <c r="S40" s="20">
        <f>O40*12+(P40+R40)+V45</f>
        <v>179490</v>
      </c>
      <c r="T40" s="39"/>
    </row>
    <row r="41" spans="1:20" s="37" customFormat="1" ht="20.25" x14ac:dyDescent="0.3">
      <c r="A41" s="24" t="s">
        <v>60</v>
      </c>
      <c r="B41" s="22">
        <v>1</v>
      </c>
      <c r="C41" s="47">
        <v>14800</v>
      </c>
      <c r="D41" s="55">
        <v>10</v>
      </c>
      <c r="E41" s="56">
        <f>C41*10%</f>
        <v>1480</v>
      </c>
      <c r="F41" s="59">
        <v>50</v>
      </c>
      <c r="G41" s="61">
        <f>C41*F41%</f>
        <v>7400</v>
      </c>
      <c r="H41" s="60"/>
      <c r="I41" s="57"/>
      <c r="J41" s="57"/>
      <c r="K41" s="57"/>
      <c r="L41" s="59">
        <v>25</v>
      </c>
      <c r="M41" s="61">
        <f>C41*25%</f>
        <v>3700</v>
      </c>
      <c r="N41" s="62">
        <v>0</v>
      </c>
      <c r="O41" s="56">
        <f>C41+E41+G41+M41+N41</f>
        <v>27380</v>
      </c>
      <c r="P41" s="56">
        <f>C41/12*9</f>
        <v>11100</v>
      </c>
      <c r="Q41" s="57"/>
      <c r="R41" s="58">
        <f>C41/12*9*2</f>
        <v>22200</v>
      </c>
      <c r="S41" s="48">
        <f>O41*9+(P41+R41)+V46</f>
        <v>279720</v>
      </c>
      <c r="T41" s="39"/>
    </row>
    <row r="42" spans="1:20" s="37" customFormat="1" ht="20.25" x14ac:dyDescent="0.3">
      <c r="A42" s="32" t="s">
        <v>43</v>
      </c>
      <c r="B42" s="29">
        <f>B28+B36+B38+B40+B41</f>
        <v>4.5</v>
      </c>
      <c r="C42" s="29">
        <f>C27+C29+C37+C39+C28+C36+C38+C40+C41</f>
        <v>60631</v>
      </c>
      <c r="D42" s="53"/>
      <c r="E42" s="54">
        <f>E27+E29+E37+E39+E28+E36+E38+E40+E41</f>
        <v>12858.800000000001</v>
      </c>
      <c r="F42" s="53"/>
      <c r="G42" s="54">
        <f>G27+G29+G37+G39+G28+G36+G38+G40+G41</f>
        <v>30315.5</v>
      </c>
      <c r="H42" s="53"/>
      <c r="I42" s="53"/>
      <c r="J42" s="53"/>
      <c r="K42" s="53"/>
      <c r="L42" s="53"/>
      <c r="M42" s="54">
        <f>M27+M29+M37+M39+M28+M36+M38+M40+M41</f>
        <v>15157.75</v>
      </c>
      <c r="N42" s="54">
        <f>N27+N29+N37+N39+N28+N36+N38+N40+N41</f>
        <v>9935.5</v>
      </c>
      <c r="O42" s="54">
        <f>O27+O29+O37+O39+O28+O36+O38+O40+O41</f>
        <v>128898.55</v>
      </c>
      <c r="P42" s="54">
        <f>P27+P29+P37+P39+P28+P36+P38+P40+P41</f>
        <v>56931</v>
      </c>
      <c r="Q42" s="54">
        <f t="shared" ref="Q42" si="1">Q27+Q29+Q37+Q39+Q28+Q36+Q38+Q40</f>
        <v>0</v>
      </c>
      <c r="R42" s="54">
        <f>R27+R29+R37+R39+R28+R36+R38+R40+R41</f>
        <v>113862</v>
      </c>
      <c r="S42" s="29">
        <f>S27+S29+S37+S39+S28+S36+S38+S40+S41</f>
        <v>1635435.6</v>
      </c>
      <c r="T42" s="39"/>
    </row>
    <row r="43" spans="1:20" ht="37.5" x14ac:dyDescent="0.3">
      <c r="A43" s="40" t="s">
        <v>44</v>
      </c>
      <c r="B43" s="17"/>
      <c r="C43" s="20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</row>
    <row r="44" spans="1:20" ht="20.25" hidden="1" x14ac:dyDescent="0.3">
      <c r="A44" s="19" t="s">
        <v>45</v>
      </c>
      <c r="B44" s="17"/>
      <c r="C44" s="20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>
        <f>C44+G44+K44+M44+N44</f>
        <v>0</v>
      </c>
      <c r="P44" s="22"/>
      <c r="Q44" s="22"/>
      <c r="R44" s="22"/>
      <c r="S44" s="22"/>
    </row>
    <row r="45" spans="1:20" ht="20.25" hidden="1" x14ac:dyDescent="0.3">
      <c r="A45" s="19" t="s">
        <v>46</v>
      </c>
      <c r="B45" s="17"/>
      <c r="C45" s="20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</row>
    <row r="46" spans="1:20" ht="20.25" hidden="1" x14ac:dyDescent="0.3">
      <c r="A46" s="19" t="s">
        <v>47</v>
      </c>
      <c r="B46" s="17"/>
      <c r="C46" s="20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>
        <f>C46+G46+K46+M46+N46</f>
        <v>0</v>
      </c>
      <c r="P46" s="22"/>
      <c r="Q46" s="22"/>
      <c r="R46" s="22"/>
      <c r="S46" s="22"/>
    </row>
    <row r="47" spans="1:20" ht="37.5" hidden="1" x14ac:dyDescent="0.3">
      <c r="A47" s="24" t="s">
        <v>48</v>
      </c>
      <c r="B47" s="17">
        <v>1</v>
      </c>
      <c r="C47" s="20"/>
      <c r="D47" s="22">
        <v>15</v>
      </c>
      <c r="E47" s="22"/>
      <c r="F47" s="22">
        <v>10</v>
      </c>
      <c r="G47" s="22"/>
      <c r="H47" s="22"/>
      <c r="I47" s="22"/>
      <c r="J47" s="22"/>
      <c r="K47" s="22"/>
      <c r="L47" s="22"/>
      <c r="M47" s="22"/>
      <c r="N47" s="22"/>
      <c r="O47" s="22">
        <f>C47+E47+G47+M47+N47</f>
        <v>0</v>
      </c>
      <c r="P47" s="22"/>
      <c r="Q47" s="22"/>
      <c r="R47" s="22"/>
      <c r="S47" s="22"/>
    </row>
    <row r="48" spans="1:20" ht="37.5" hidden="1" x14ac:dyDescent="0.3">
      <c r="A48" s="24" t="s">
        <v>49</v>
      </c>
      <c r="B48" s="17"/>
      <c r="C48" s="20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</row>
    <row r="49" spans="1:24" ht="37.5" hidden="1" x14ac:dyDescent="0.3">
      <c r="A49" s="24" t="s">
        <v>50</v>
      </c>
      <c r="B49" s="17">
        <v>0.5</v>
      </c>
      <c r="C49" s="20"/>
      <c r="D49" s="22">
        <v>20</v>
      </c>
      <c r="E49" s="22"/>
      <c r="F49" s="22">
        <v>10</v>
      </c>
      <c r="G49" s="22"/>
      <c r="H49" s="22"/>
      <c r="I49" s="22"/>
      <c r="J49" s="22"/>
      <c r="K49" s="22"/>
      <c r="L49" s="22"/>
      <c r="M49" s="22"/>
      <c r="N49" s="22"/>
      <c r="O49" s="22">
        <f>C49+E49+G49+M49+N49</f>
        <v>0</v>
      </c>
      <c r="P49" s="22"/>
      <c r="Q49" s="22"/>
      <c r="R49" s="22"/>
      <c r="S49" s="22">
        <f>R49+P49+O49*5</f>
        <v>0</v>
      </c>
    </row>
    <row r="50" spans="1:24" ht="20.25" hidden="1" x14ac:dyDescent="0.3">
      <c r="A50" s="24"/>
      <c r="B50" s="17"/>
      <c r="C50" s="20"/>
      <c r="D50" s="22"/>
      <c r="E50" s="20"/>
      <c r="F50" s="22"/>
      <c r="G50" s="20"/>
      <c r="H50" s="22"/>
      <c r="I50" s="22"/>
      <c r="J50" s="22"/>
      <c r="K50" s="22"/>
      <c r="L50" s="22"/>
      <c r="M50" s="20"/>
      <c r="N50" s="20"/>
      <c r="O50" s="20"/>
      <c r="P50" s="20"/>
      <c r="Q50" s="20"/>
      <c r="R50" s="20"/>
      <c r="S50" s="20"/>
    </row>
    <row r="51" spans="1:24" s="37" customFormat="1" ht="20.25" x14ac:dyDescent="0.3">
      <c r="A51" s="24" t="s">
        <v>58</v>
      </c>
      <c r="B51" s="46">
        <v>0.25</v>
      </c>
      <c r="C51" s="41">
        <v>736</v>
      </c>
      <c r="D51" s="38">
        <v>20</v>
      </c>
      <c r="E51" s="20">
        <f>C51*D51%</f>
        <v>147.20000000000002</v>
      </c>
      <c r="F51" s="38">
        <v>50</v>
      </c>
      <c r="G51" s="20">
        <f>C51*F51%</f>
        <v>368</v>
      </c>
      <c r="H51" s="30"/>
      <c r="I51" s="30"/>
      <c r="J51" s="30"/>
      <c r="K51" s="30"/>
      <c r="L51" s="38">
        <v>25</v>
      </c>
      <c r="M51" s="20">
        <f>C51*25%</f>
        <v>184</v>
      </c>
      <c r="N51" s="41">
        <v>5338.05</v>
      </c>
      <c r="O51" s="20">
        <f>C51+E51+G51+M51+N51</f>
        <v>6773.25</v>
      </c>
      <c r="P51" s="20">
        <f>C51</f>
        <v>736</v>
      </c>
      <c r="Q51" s="30"/>
      <c r="R51" s="20">
        <f>C51*2</f>
        <v>1472</v>
      </c>
      <c r="S51" s="20">
        <f>O51*12+(P51+R51)+V55</f>
        <v>83487</v>
      </c>
    </row>
    <row r="52" spans="1:24" s="37" customFormat="1" ht="20.25" x14ac:dyDescent="0.3">
      <c r="A52" s="32" t="s">
        <v>51</v>
      </c>
      <c r="B52" s="29">
        <f>B51</f>
        <v>0.25</v>
      </c>
      <c r="C52" s="41">
        <f>C46+C50+C51</f>
        <v>736</v>
      </c>
      <c r="D52" s="30"/>
      <c r="E52" s="29">
        <f>E46+E50+E51</f>
        <v>147.20000000000002</v>
      </c>
      <c r="F52" s="30"/>
      <c r="G52" s="29">
        <f>G46+G50+G51</f>
        <v>368</v>
      </c>
      <c r="H52" s="30"/>
      <c r="I52" s="30"/>
      <c r="J52" s="30"/>
      <c r="K52" s="30"/>
      <c r="L52" s="30"/>
      <c r="M52" s="29">
        <f>M46+M50+M51</f>
        <v>184</v>
      </c>
      <c r="N52" s="29">
        <f>N46+N50+N51</f>
        <v>5338.05</v>
      </c>
      <c r="O52" s="29">
        <f>O46+O50+O51</f>
        <v>6773.25</v>
      </c>
      <c r="P52" s="29">
        <f>P50+P51</f>
        <v>736</v>
      </c>
      <c r="Q52" s="30"/>
      <c r="R52" s="29">
        <f>R46+R50+R51</f>
        <v>1472</v>
      </c>
      <c r="S52" s="41">
        <f>S49+S50+S51</f>
        <v>83487</v>
      </c>
    </row>
    <row r="53" spans="1:24" s="37" customFormat="1" ht="20.25" x14ac:dyDescent="0.3">
      <c r="A53" s="32" t="s">
        <v>52</v>
      </c>
      <c r="B53" s="29">
        <f>B19+B42+B52</f>
        <v>5.75</v>
      </c>
      <c r="C53" s="29">
        <f>C19+C42+C52</f>
        <v>118478</v>
      </c>
      <c r="D53" s="30"/>
      <c r="E53" s="29">
        <f>E19+E42+E52</f>
        <v>16109.800000000001</v>
      </c>
      <c r="F53" s="30"/>
      <c r="G53" s="29">
        <f>G19+G42+G52</f>
        <v>55555.5</v>
      </c>
      <c r="H53" s="30"/>
      <c r="I53" s="29">
        <f>I19+I42+I52</f>
        <v>5711.1</v>
      </c>
      <c r="J53" s="30"/>
      <c r="K53" s="29">
        <f>K19+K42+K52</f>
        <v>8276.8000000000011</v>
      </c>
      <c r="L53" s="30"/>
      <c r="M53" s="29">
        <f>M19+M42+M52</f>
        <v>15341.75</v>
      </c>
      <c r="N53" s="29">
        <f>N19+N42+N52</f>
        <v>15273.55</v>
      </c>
      <c r="O53" s="29">
        <f>O19+O42+O52</f>
        <v>234746.5</v>
      </c>
      <c r="P53" s="29">
        <f>P19+P42+P52</f>
        <v>109605</v>
      </c>
      <c r="Q53" s="29">
        <f>Q19</f>
        <v>46765</v>
      </c>
      <c r="R53" s="29">
        <f>R19+R42+R52</f>
        <v>125680</v>
      </c>
      <c r="S53" s="29">
        <f>S19+S42+S52+P63</f>
        <v>2672346.2000000002</v>
      </c>
      <c r="T53" s="42"/>
    </row>
    <row r="54" spans="1:24" ht="20.25" x14ac:dyDescent="0.3">
      <c r="A54" s="4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24" x14ac:dyDescent="0.25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</row>
    <row r="56" spans="1:24" s="44" customFormat="1" x14ac:dyDescent="0.25">
      <c r="A56" s="83" t="s">
        <v>53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</row>
    <row r="57" spans="1:24" hidden="1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24" hidden="1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</row>
    <row r="59" spans="1:24" hidden="1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</row>
    <row r="60" spans="1:24" hidden="1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</row>
    <row r="65" spans="16:17" x14ac:dyDescent="0.25">
      <c r="P65" s="45"/>
      <c r="Q65" s="45"/>
    </row>
  </sheetData>
  <mergeCells count="47">
    <mergeCell ref="A55:X55"/>
    <mergeCell ref="A56:X56"/>
    <mergeCell ref="J14:K14"/>
    <mergeCell ref="L14:M14"/>
    <mergeCell ref="S20:S21"/>
    <mergeCell ref="S14:S15"/>
    <mergeCell ref="R14:R15"/>
    <mergeCell ref="Q14:Q15"/>
    <mergeCell ref="P14:P15"/>
    <mergeCell ref="O14:O15"/>
    <mergeCell ref="R20:R21"/>
    <mergeCell ref="Q20:Q21"/>
    <mergeCell ref="P20:P21"/>
    <mergeCell ref="O20:O21"/>
    <mergeCell ref="J20:K20"/>
    <mergeCell ref="L20:M20"/>
    <mergeCell ref="F20:G20"/>
    <mergeCell ref="H20:I20"/>
    <mergeCell ref="D20:E20"/>
    <mergeCell ref="A10:A11"/>
    <mergeCell ref="B10:B11"/>
    <mergeCell ref="C10:C11"/>
    <mergeCell ref="D10:E10"/>
    <mergeCell ref="F10:G10"/>
    <mergeCell ref="H10:I10"/>
    <mergeCell ref="D14:E14"/>
    <mergeCell ref="F14:G14"/>
    <mergeCell ref="H14:I14"/>
    <mergeCell ref="A20:A21"/>
    <mergeCell ref="B20:B21"/>
    <mergeCell ref="C20:C21"/>
    <mergeCell ref="A14:A15"/>
    <mergeCell ref="C14:C15"/>
    <mergeCell ref="B14:B15"/>
    <mergeCell ref="K1:S1"/>
    <mergeCell ref="K3:S3"/>
    <mergeCell ref="P5:S5"/>
    <mergeCell ref="N5:O5"/>
    <mergeCell ref="S10:S11"/>
    <mergeCell ref="R10:R11"/>
    <mergeCell ref="Q10:Q11"/>
    <mergeCell ref="P10:P11"/>
    <mergeCell ref="O10:O11"/>
    <mergeCell ref="B8:S8"/>
    <mergeCell ref="F7:M7"/>
    <mergeCell ref="L10:M10"/>
    <mergeCell ref="J10:K10"/>
  </mergeCells>
  <pageMargins left="0.51181102362204722" right="0.51181102362204722" top="0.35433070866141736" bottom="0.35433070866141736" header="0.31496062992125984" footer="0.11811023622047245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2026-05-06T06:09:40Z</cp:lastPrinted>
  <dcterms:modified xsi:type="dcterms:W3CDTF">2026-05-20T07:37:42Z</dcterms:modified>
</cp:coreProperties>
</file>